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2" i="1"/>
  <c r="I15" s="1"/>
  <c r="O34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F15"/>
  <c r="P14"/>
  <c r="P13"/>
  <c r="O12"/>
  <c r="N12"/>
  <c r="N15" s="1"/>
  <c r="M12"/>
  <c r="M15" s="1"/>
  <c r="L12"/>
  <c r="L15" s="1"/>
  <c r="K12"/>
  <c r="K15" s="1"/>
  <c r="J12"/>
  <c r="J15" s="1"/>
  <c r="H12"/>
  <c r="H15" s="1"/>
  <c r="G12"/>
  <c r="G15" s="1"/>
  <c r="F12"/>
  <c r="E12"/>
  <c r="E15" s="1"/>
  <c r="D12"/>
  <c r="D35" s="1"/>
  <c r="P11"/>
  <c r="D9"/>
  <c r="P34" l="1"/>
  <c r="P16"/>
  <c r="E35"/>
  <c r="E9"/>
  <c r="P12"/>
  <c r="D15"/>
  <c r="P15" s="1"/>
  <c r="F9" l="1"/>
  <c r="F35"/>
  <c r="G9" l="1"/>
  <c r="G35"/>
  <c r="H9" l="1"/>
  <c r="H35"/>
  <c r="I9" l="1"/>
  <c r="I35"/>
  <c r="J9" l="1"/>
  <c r="J35"/>
  <c r="K35" l="1"/>
  <c r="K9"/>
  <c r="L35" l="1"/>
  <c r="L9"/>
  <c r="M35" l="1"/>
  <c r="M9"/>
  <c r="N35" l="1"/>
  <c r="N9"/>
  <c r="O9" l="1"/>
  <c r="O35"/>
  <c r="P35" l="1"/>
  <c r="P8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<sst xmlns="http://schemas.openxmlformats.org/spreadsheetml/2006/main" count="47" uniqueCount="47">
  <si>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</si>
  <si>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№7 по ул. Маринченко</t>
  </si>
  <si>
    <t>Дата заполнения:</t>
  </si>
  <si>
    <t>13.01.2021 год</t>
  </si>
  <si>
    <t>Наименование</t>
  </si>
  <si>
    <t>Стоимость текущего ремонта за 2021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</si>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</sst>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2.332031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3</v>
      </c>
      <c r="N5" s="11"/>
      <c r="O5" s="11"/>
    </row>
    <row r="6" spans="3:16">
      <c r="C6" s="12" t="s">
        <v>4</v>
      </c>
      <c r="D6" s="14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3" t="s">
        <v>18</v>
      </c>
    </row>
    <row r="8" spans="3:16">
      <c r="C8" s="3" t="s">
        <v>19</v>
      </c>
      <c r="D8" s="4">
        <v>37042.1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>
        <f>O35</f>
        <v>46313.43</v>
      </c>
    </row>
    <row r="9" spans="3:16">
      <c r="C9" s="3" t="s">
        <v>20</v>
      </c>
      <c r="D9" s="4">
        <f>D8</f>
        <v>37042.1</v>
      </c>
      <c r="E9" s="5">
        <f t="shared" ref="E9:O9" si="0">D35</f>
        <v>39503.43</v>
      </c>
      <c r="F9" s="5">
        <f t="shared" si="0"/>
        <v>41774.51</v>
      </c>
      <c r="G9" s="5">
        <f t="shared" si="0"/>
        <v>43849.02</v>
      </c>
      <c r="H9" s="5">
        <f t="shared" si="0"/>
        <v>44632.369999999995</v>
      </c>
      <c r="I9" s="5">
        <f t="shared" si="0"/>
        <v>46911.579999999994</v>
      </c>
      <c r="J9" s="5">
        <f t="shared" si="0"/>
        <v>49538.939999999995</v>
      </c>
      <c r="K9" s="5">
        <f t="shared" si="0"/>
        <v>51691.27</v>
      </c>
      <c r="L9" s="5">
        <f t="shared" si="0"/>
        <v>54855.729999999996</v>
      </c>
      <c r="M9" s="5">
        <f t="shared" si="0"/>
        <v>54924.689999999995</v>
      </c>
      <c r="N9" s="5">
        <f t="shared" si="0"/>
        <v>44013.49</v>
      </c>
      <c r="O9" s="5">
        <f t="shared" si="0"/>
        <v>43820.61</v>
      </c>
      <c r="P9" s="5"/>
    </row>
    <row r="10" spans="3:16">
      <c r="C10" s="3" t="s">
        <v>21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22</v>
      </c>
      <c r="D11" s="7">
        <v>2627.34</v>
      </c>
      <c r="E11" s="5">
        <v>2627.34</v>
      </c>
      <c r="F11" s="5">
        <v>2627.34</v>
      </c>
      <c r="G11" s="5">
        <v>2627.34</v>
      </c>
      <c r="H11" s="5">
        <v>2627.34</v>
      </c>
      <c r="I11" s="5">
        <v>2627.34</v>
      </c>
      <c r="J11" s="5">
        <v>2660.96</v>
      </c>
      <c r="K11" s="5">
        <v>2660.96</v>
      </c>
      <c r="L11" s="5">
        <v>2660.96</v>
      </c>
      <c r="M11" s="5">
        <v>2660.96</v>
      </c>
      <c r="N11" s="5">
        <v>2660.96</v>
      </c>
      <c r="O11" s="5">
        <v>2660.96</v>
      </c>
      <c r="P11" s="5">
        <f>SUM(D11:O11)</f>
        <v>31729.799999999996</v>
      </c>
    </row>
    <row r="12" spans="3:16">
      <c r="C12" s="8" t="s">
        <v>23</v>
      </c>
      <c r="D12" s="6">
        <f t="shared" ref="D12:I12" si="1">D13+D14</f>
        <v>2461.33</v>
      </c>
      <c r="E12" s="6">
        <f t="shared" si="1"/>
        <v>2495.5500000000002</v>
      </c>
      <c r="F12" s="6">
        <f t="shared" si="1"/>
        <v>2925.17</v>
      </c>
      <c r="G12" s="6">
        <f t="shared" si="1"/>
        <v>2627.35</v>
      </c>
      <c r="H12" s="6">
        <f t="shared" si="1"/>
        <v>2627.35</v>
      </c>
      <c r="I12" s="6">
        <f t="shared" si="1"/>
        <v>2627.36</v>
      </c>
      <c r="J12" s="6">
        <f t="shared" ref="J12:O12" si="2">J13+J14</f>
        <v>2152.33</v>
      </c>
      <c r="K12" s="6">
        <f t="shared" si="2"/>
        <v>3164.46</v>
      </c>
      <c r="L12" s="6">
        <f t="shared" si="2"/>
        <v>2660.96</v>
      </c>
      <c r="M12" s="6">
        <f t="shared" si="2"/>
        <v>2492.8000000000002</v>
      </c>
      <c r="N12" s="6">
        <f t="shared" si="2"/>
        <v>2829.12</v>
      </c>
      <c r="O12" s="6">
        <f t="shared" si="2"/>
        <v>2492.8200000000002</v>
      </c>
      <c r="P12" s="6">
        <f>SUM(D12:O12)</f>
        <v>31556.6</v>
      </c>
    </row>
    <row r="13" spans="3:16">
      <c r="C13" s="8" t="s">
        <v>24</v>
      </c>
      <c r="D13" s="6">
        <v>2461.33</v>
      </c>
      <c r="E13" s="6">
        <v>2495.5500000000002</v>
      </c>
      <c r="F13" s="6">
        <v>2925.17</v>
      </c>
      <c r="G13" s="6">
        <v>2627.35</v>
      </c>
      <c r="H13" s="6">
        <v>2627.35</v>
      </c>
      <c r="I13" s="6">
        <v>2627.36</v>
      </c>
      <c r="J13" s="6">
        <v>2152.33</v>
      </c>
      <c r="K13" s="6">
        <v>3164.46</v>
      </c>
      <c r="L13" s="6">
        <v>2660.96</v>
      </c>
      <c r="M13" s="6">
        <v>2492.8000000000002</v>
      </c>
      <c r="N13" s="6">
        <v>2829.12</v>
      </c>
      <c r="O13" s="6">
        <v>2492.8200000000002</v>
      </c>
      <c r="P13" s="5">
        <f>SUM(D13:O13)</f>
        <v>31556.6</v>
      </c>
    </row>
    <row r="14" spans="3:16">
      <c r="C14" s="8" t="s">
        <v>25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26</v>
      </c>
      <c r="D15" s="6">
        <f t="shared" ref="D15:O15" si="3">D11-D12</f>
        <v>166.01000000000022</v>
      </c>
      <c r="E15" s="6">
        <f t="shared" si="3"/>
        <v>131.78999999999996</v>
      </c>
      <c r="F15" s="6">
        <f t="shared" si="3"/>
        <v>-297.82999999999993</v>
      </c>
      <c r="G15" s="6">
        <f t="shared" si="3"/>
        <v>-9.9999999997635314E-3</v>
      </c>
      <c r="H15" s="6">
        <f t="shared" si="3"/>
        <v>-9.9999999997635314E-3</v>
      </c>
      <c r="I15" s="6">
        <f t="shared" si="3"/>
        <v>-1.999999999998181E-2</v>
      </c>
      <c r="J15" s="6">
        <f t="shared" si="3"/>
        <v>508.63000000000011</v>
      </c>
      <c r="K15" s="6">
        <f t="shared" si="3"/>
        <v>-503.5</v>
      </c>
      <c r="L15" s="6">
        <f t="shared" si="3"/>
        <v>0</v>
      </c>
      <c r="M15" s="6">
        <f t="shared" si="3"/>
        <v>168.15999999999985</v>
      </c>
      <c r="N15" s="6">
        <f t="shared" si="3"/>
        <v>-168.15999999999985</v>
      </c>
      <c r="O15" s="6">
        <f t="shared" si="3"/>
        <v>168.13999999999987</v>
      </c>
      <c r="P15" s="6">
        <f>SUM(D15:O15)</f>
        <v>173.20000000000073</v>
      </c>
    </row>
    <row r="16" spans="3:16">
      <c r="C16" s="8" t="s">
        <v>27</v>
      </c>
      <c r="D16" s="9">
        <f t="shared" ref="D16:P16" si="4">D13*100/D11</f>
        <v>93.681442066881331</v>
      </c>
      <c r="E16" s="9">
        <f t="shared" si="4"/>
        <v>94.983900066226681</v>
      </c>
      <c r="F16" s="9">
        <f t="shared" si="4"/>
        <v>111.33579970616668</v>
      </c>
      <c r="G16" s="9">
        <f t="shared" si="4"/>
        <v>100.00038061309156</v>
      </c>
      <c r="H16" s="9">
        <f t="shared" si="4"/>
        <v>100.00038061309156</v>
      </c>
      <c r="I16" s="9">
        <f t="shared" si="4"/>
        <v>100.00076122618313</v>
      </c>
      <c r="J16" s="9">
        <f t="shared" si="4"/>
        <v>80.885469905597972</v>
      </c>
      <c r="K16" s="9">
        <f t="shared" si="4"/>
        <v>118.92174252901208</v>
      </c>
      <c r="L16" s="9">
        <f t="shared" si="4"/>
        <v>100</v>
      </c>
      <c r="M16" s="9">
        <f t="shared" si="4"/>
        <v>93.680476219108897</v>
      </c>
      <c r="N16" s="9">
        <f t="shared" si="4"/>
        <v>106.3195237808911</v>
      </c>
      <c r="O16" s="9">
        <f t="shared" si="4"/>
        <v>93.68122782755097</v>
      </c>
      <c r="P16" s="9">
        <f t="shared" si="4"/>
        <v>99.454140902243324</v>
      </c>
    </row>
    <row r="17" spans="3:16">
      <c r="C17" s="5" t="s">
        <v>28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30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3022</v>
      </c>
      <c r="O19" s="5"/>
      <c r="P19" s="5">
        <f>SUM(D19:O19)</f>
        <v>3022</v>
      </c>
    </row>
    <row r="20" spans="3:16">
      <c r="C20" s="5" t="s">
        <v>31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32</v>
      </c>
      <c r="D21" s="5"/>
      <c r="E21" s="5"/>
      <c r="F21" s="5">
        <v>678</v>
      </c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678</v>
      </c>
    </row>
    <row r="22" spans="3:16">
      <c r="C22" s="5" t="s">
        <v>33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34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35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36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38</v>
      </c>
      <c r="D27" s="5"/>
      <c r="E27" s="5">
        <v>224.47</v>
      </c>
      <c r="F27" s="5">
        <v>172.66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397.13</v>
      </c>
    </row>
    <row r="28" spans="3:16">
      <c r="C28" s="5" t="s">
        <v>39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40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41</v>
      </c>
      <c r="D30" s="5"/>
      <c r="E30" s="5"/>
      <c r="F30" s="5"/>
      <c r="G30" s="5"/>
      <c r="H30" s="5"/>
      <c r="I30" s="5"/>
      <c r="J30" s="5"/>
      <c r="K30" s="5"/>
      <c r="L30" s="5"/>
      <c r="M30" s="5">
        <v>13404</v>
      </c>
      <c r="N30" s="5"/>
      <c r="O30" s="5"/>
      <c r="P30" s="5">
        <f>SUM(D30:O30)</f>
        <v>13404</v>
      </c>
    </row>
    <row r="31" spans="3:16">
      <c r="C31" s="5" t="s">
        <v>42</v>
      </c>
      <c r="D31" s="5"/>
      <c r="E31" s="5"/>
      <c r="F31" s="5"/>
      <c r="G31" s="5">
        <v>1844</v>
      </c>
      <c r="H31" s="5">
        <v>348.14</v>
      </c>
      <c r="I31" s="5"/>
      <c r="J31" s="5"/>
      <c r="K31" s="5"/>
      <c r="L31" s="5"/>
      <c r="M31" s="5"/>
      <c r="N31" s="5"/>
      <c r="O31" s="5"/>
      <c r="P31" s="5">
        <f>SUM(D31:O31)</f>
        <v>2192.14</v>
      </c>
    </row>
    <row r="32" spans="3:16">
      <c r="C32" s="5" t="s">
        <v>43</v>
      </c>
      <c r="D32" s="5"/>
      <c r="E32" s="5"/>
      <c r="F32" s="5"/>
      <c r="G32" s="5"/>
      <c r="H32" s="5"/>
      <c r="I32" s="5"/>
      <c r="J32" s="5"/>
      <c r="K32" s="5"/>
      <c r="L32" s="5">
        <v>2592</v>
      </c>
      <c r="M32" s="5"/>
      <c r="N32" s="5"/>
      <c r="O32" s="5"/>
      <c r="P32" s="5">
        <f>D32+E32+F32+G32+H32+I32+J32+K32+L32+M32+N32+O32</f>
        <v>2592</v>
      </c>
    </row>
    <row r="33" spans="3:16">
      <c r="C33" s="5" t="s">
        <v>44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45</v>
      </c>
      <c r="D34" s="5">
        <f t="shared" ref="D34:P34" si="5">D17+D18+D19+D20+D21+D22+D23+D24+D25+D26+D27+D28+D29+D30+D31+D32+D33</f>
        <v>0</v>
      </c>
      <c r="E34" s="5">
        <f t="shared" si="5"/>
        <v>224.47</v>
      </c>
      <c r="F34" s="5">
        <f t="shared" si="5"/>
        <v>850.66</v>
      </c>
      <c r="G34" s="5">
        <f t="shared" si="5"/>
        <v>1844</v>
      </c>
      <c r="H34" s="5">
        <f t="shared" si="5"/>
        <v>348.14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2592</v>
      </c>
      <c r="M34" s="5">
        <f t="shared" si="5"/>
        <v>13404</v>
      </c>
      <c r="N34" s="5">
        <f t="shared" si="5"/>
        <v>3022</v>
      </c>
      <c r="O34" s="5">
        <f t="shared" si="5"/>
        <v>0</v>
      </c>
      <c r="P34" s="5">
        <f t="shared" si="5"/>
        <v>22285.27</v>
      </c>
    </row>
    <row r="35" spans="3:16">
      <c r="C35" s="3" t="s">
        <v>46</v>
      </c>
      <c r="D35" s="5">
        <f>D8+D12-D34</f>
        <v>39503.43</v>
      </c>
      <c r="E35" s="5">
        <f t="shared" ref="E35:O35" si="6">D35+E12-E34</f>
        <v>41774.51</v>
      </c>
      <c r="F35" s="5">
        <f t="shared" si="6"/>
        <v>43849.02</v>
      </c>
      <c r="G35" s="5">
        <f t="shared" si="6"/>
        <v>44632.369999999995</v>
      </c>
      <c r="H35" s="5">
        <f t="shared" si="6"/>
        <v>46911.579999999994</v>
      </c>
      <c r="I35" s="5">
        <f t="shared" si="6"/>
        <v>49538.939999999995</v>
      </c>
      <c r="J35" s="5">
        <f t="shared" si="6"/>
        <v>51691.27</v>
      </c>
      <c r="K35" s="5">
        <f t="shared" si="6"/>
        <v>54855.729999999996</v>
      </c>
      <c r="L35" s="5">
        <f t="shared" si="6"/>
        <v>54924.689999999995</v>
      </c>
      <c r="M35" s="5">
        <f t="shared" si="6"/>
        <v>44013.49</v>
      </c>
      <c r="N35" s="5">
        <f t="shared" si="6"/>
        <v>43820.61</v>
      </c>
      <c r="O35" s="5">
        <f t="shared" si="6"/>
        <v>46313.43</v>
      </c>
      <c r="P35" s="5">
        <f>O35</f>
        <v>46313.43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2023-01-10T07:33:05Z</dcterms:modified>
</cp:coreProperties>
</file>